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1365" yWindow="9555" windowWidth="32280" windowHeight="1216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5" i="1" l="1"/>
  <c r="Y25" i="1"/>
  <c r="AA25" i="1"/>
</calcChain>
</file>

<file path=xl/sharedStrings.xml><?xml version="1.0" encoding="utf-8"?>
<sst xmlns="http://schemas.openxmlformats.org/spreadsheetml/2006/main" count="94" uniqueCount="81">
  <si>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</si>
  <si>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</si>
  <si>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</si>
  <si>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</si>
  <si>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</si>
  <si>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</si>
  <si>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</si>
  <si>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</si>
  <si>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</si>
  <si>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</si>
  <si>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</si>
  <si>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</si>
  <si>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</si>
  <si>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</si>
  <si>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</si>
  <si>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</si>
  <si>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</si>
  <si>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</si>
  <si>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</si>
  <si>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</si>
  <si>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</si>
  <si>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2016UPDT046</t>
  </si>
  <si>
    <t>Soil quality indicators in a Rhodic Paleudult under long term tillage systems</t>
  </si>
  <si>
    <t xml:space="preserve">Souza;, S.E.V.G.A. Costa, I. Anghinoni, M.A.C. Carneiro, A.P. Martins, C. Bayer </t>
  </si>
  <si>
    <t>Soil Tillage Research</t>
  </si>
  <si>
    <t>28-36</t>
  </si>
  <si>
    <t>amandaposselt@gmail.com</t>
  </si>
  <si>
    <t>Brazil</t>
  </si>
  <si>
    <t>Federal University of Rio Grande do Sul</t>
  </si>
  <si>
    <t>Cfa</t>
  </si>
  <si>
    <t>tillage</t>
  </si>
  <si>
    <t>CT / NT</t>
  </si>
  <si>
    <t>Figure 1 a; Table 2</t>
  </si>
  <si>
    <t>calculated</t>
  </si>
  <si>
    <t>Yes</t>
  </si>
  <si>
    <t>?</t>
  </si>
  <si>
    <t>Seems OK</t>
  </si>
  <si>
    <t>Before treatment application (1989): SOC = 30 g/kg</t>
  </si>
  <si>
    <t>a conventional tillage system (CT) and a no-tillage system (NT): nothing about depths of tillage.</t>
  </si>
  <si>
    <t>Soil depth</t>
  </si>
  <si>
    <t>0-2.5cm</t>
  </si>
  <si>
    <t>2.5-5cm</t>
  </si>
  <si>
    <t>5-10cm</t>
  </si>
  <si>
    <t>10-20cm</t>
  </si>
  <si>
    <t>Soil C and N stocks were calculated using the equivalent soil mass method (Ellert and Bettany, 1995) by taking native grassland soil as reference of soil mass.</t>
  </si>
  <si>
    <t>NT</t>
  </si>
  <si>
    <t>CT</t>
  </si>
  <si>
    <t>Fig. 1. Soil total organic carbon (a), nitrogen (b) and particulate organic carbon</t>
  </si>
  <si>
    <t>(c) and nitrogen (d) contents, in the 0–20 cm layer, in a Rhodic Paleudult under soil tillage systems in the Southern Brazil</t>
  </si>
  <si>
    <t>Variance?</t>
  </si>
  <si>
    <t>TOC g/dm3</t>
  </si>
  <si>
    <t xml:space="preserve">Table 2 Total organic carbon (TOC) and particulate organic carbon stocks </t>
  </si>
  <si>
    <t xml:space="preserve">(POC) and variations in a Rhodic Paleudulta under different tillage systems in </t>
  </si>
  <si>
    <t>the Southern Brazil.</t>
  </si>
  <si>
    <t>Soil tillage</t>
  </si>
  <si>
    <t>systems</t>
  </si>
  <si>
    <t>TOC</t>
  </si>
  <si>
    <t>Variation</t>
  </si>
  <si>
    <t>POC</t>
  </si>
  <si>
    <t>POM/TOC</t>
  </si>
  <si>
    <t>Mg/ha</t>
  </si>
  <si>
    <t>(%)</t>
  </si>
  <si>
    <t>–</t>
  </si>
  <si>
    <t>Notillage</t>
  </si>
  <si>
    <t>Conventional</t>
  </si>
  <si>
    <t>_x0002_-1.1</t>
  </si>
  <si>
    <t>0–20 cm layer</t>
  </si>
  <si>
    <t>Native grassland</t>
  </si>
  <si>
    <t>_x0002_-2.9</t>
  </si>
  <si>
    <t>_x0002_-10.2</t>
  </si>
  <si>
    <t>ES</t>
  </si>
  <si>
    <t>mean</t>
  </si>
  <si>
    <t>SD</t>
  </si>
  <si>
    <t>n</t>
  </si>
  <si>
    <t>Depth correction</t>
  </si>
  <si>
    <t>In May of 1988, 3.4 tons of lime was broadcast-applied over the
entire area and incorporated to a 15 cm depth by one-disk plowing
and two diskings to reach a pH (in water) of 6.0 (CFS RS/SC, 1987).</t>
  </si>
  <si>
    <t>ID</t>
  </si>
  <si>
    <t>NT-ID</t>
  </si>
  <si>
    <t>n/a</t>
  </si>
  <si>
    <t>0-20</t>
  </si>
  <si>
    <t>15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</si>
</sst>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NumberFormat="1" applyFont="1" applyAlignment="1"/>
    <xf numFmtId="0" fontId="2" fillId="0" borderId="0" xfId="0" applyFont="1"/>
    <xf numFmtId="0" fontId="2" fillId="0" borderId="0" xfId="0" applyFont="1" applyFill="1" applyBorder="1" applyAlignment="1">
      <alignment vertical="top"/>
    </xf>
    <xf numFmtId="0" fontId="0" fillId="0" borderId="0" xfId="0" applyAlignment="1"/>
    <xf numFmtId="0" fontId="5" fillId="2" borderId="0" xfId="0" applyFont="1" applyFill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tabSelected="1" topLeftCell="G1" zoomScale="85" zoomScaleNormal="85" zoomScalePageLayoutView="110" workbookViewId="0">
      <selection activeCell="Z24" sqref="Z24"/>
    </sheetView>
  </sheetViews>
  <sheetFormatPr defaultColWidth="11" defaultRowHeight="15.75" x14ac:dyDescent="0.25"/>
  <sheetData>
    <row r="1" spans="1:3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9" t="s">
        <v>47</v>
      </c>
    </row>
    <row r="2" spans="1:30" x14ac:dyDescent="0.25">
      <c r="A2" s="5" t="s">
        <v>21</v>
      </c>
      <c r="B2" s="6" t="s">
        <v>22</v>
      </c>
      <c r="C2" s="5" t="s">
        <v>23</v>
      </c>
      <c r="D2" s="5" t="s">
        <v>24</v>
      </c>
      <c r="E2" s="5">
        <v>2014</v>
      </c>
      <c r="F2" s="5">
        <v>139</v>
      </c>
      <c r="G2" s="5" t="s">
        <v>25</v>
      </c>
      <c r="H2" s="5" t="s">
        <v>26</v>
      </c>
      <c r="I2" s="5" t="s">
        <v>27</v>
      </c>
      <c r="J2" s="5" t="s">
        <v>28</v>
      </c>
      <c r="K2" s="7">
        <v>-30.089400000000001</v>
      </c>
      <c r="L2" s="7">
        <v>-51.652200000000001</v>
      </c>
      <c r="M2" s="5" t="s">
        <v>29</v>
      </c>
      <c r="N2" s="5" t="s">
        <v>30</v>
      </c>
      <c r="O2" s="5">
        <v>2</v>
      </c>
      <c r="P2" s="5" t="s">
        <v>31</v>
      </c>
      <c r="Q2" s="8" t="s">
        <v>32</v>
      </c>
      <c r="R2" s="8" t="s">
        <v>33</v>
      </c>
      <c r="S2" s="8" t="s">
        <v>34</v>
      </c>
      <c r="T2" s="8" t="s">
        <v>35</v>
      </c>
      <c r="U2" s="8" t="s">
        <v>36</v>
      </c>
      <c r="W2" s="8" t="s">
        <v>48</v>
      </c>
    </row>
    <row r="3" spans="1:30" x14ac:dyDescent="0.25">
      <c r="X3" t="s">
        <v>50</v>
      </c>
    </row>
    <row r="4" spans="1:30" x14ac:dyDescent="0.25">
      <c r="A4" t="s">
        <v>37</v>
      </c>
      <c r="W4" t="s">
        <v>39</v>
      </c>
      <c r="X4" t="s">
        <v>45</v>
      </c>
      <c r="Y4" t="s">
        <v>49</v>
      </c>
      <c r="Z4" t="s">
        <v>46</v>
      </c>
      <c r="AA4" t="s">
        <v>49</v>
      </c>
    </row>
    <row r="5" spans="1:30" x14ac:dyDescent="0.25">
      <c r="A5" t="s">
        <v>38</v>
      </c>
      <c r="W5" t="s">
        <v>40</v>
      </c>
      <c r="X5">
        <v>28.616548042704601</v>
      </c>
      <c r="Y5">
        <v>0.77846975088969828</v>
      </c>
      <c r="Z5">
        <v>11.645907473309601</v>
      </c>
      <c r="AA5">
        <v>9.3416370106698565E-2</v>
      </c>
    </row>
    <row r="6" spans="1:30" x14ac:dyDescent="0.25">
      <c r="A6" t="s">
        <v>44</v>
      </c>
      <c r="W6" t="s">
        <v>41</v>
      </c>
      <c r="X6">
        <v>18.1850533807829</v>
      </c>
      <c r="Y6">
        <v>0.99644128113880015</v>
      </c>
      <c r="Z6">
        <v>10.4003558718861</v>
      </c>
      <c r="AA6">
        <v>0.18683274021350016</v>
      </c>
    </row>
    <row r="7" spans="1:30" x14ac:dyDescent="0.25">
      <c r="W7" t="s">
        <v>42</v>
      </c>
      <c r="X7">
        <v>10.493772241992801</v>
      </c>
      <c r="Y7">
        <v>0.2179715302491001</v>
      </c>
      <c r="Z7">
        <v>11.645907473309601</v>
      </c>
      <c r="AA7">
        <v>0.7784697508895988</v>
      </c>
    </row>
    <row r="8" spans="1:30" x14ac:dyDescent="0.25">
      <c r="A8" s="10" t="s">
        <v>75</v>
      </c>
      <c r="W8" t="s">
        <v>43</v>
      </c>
      <c r="X8">
        <v>9.6218861209964395</v>
      </c>
      <c r="Y8">
        <v>0.15569395017793042</v>
      </c>
      <c r="Z8">
        <v>10.1512455516014</v>
      </c>
      <c r="AA8">
        <v>0.2179715302491001</v>
      </c>
    </row>
    <row r="11" spans="1:30" x14ac:dyDescent="0.25">
      <c r="W11" t="s">
        <v>51</v>
      </c>
    </row>
    <row r="12" spans="1:30" x14ac:dyDescent="0.25">
      <c r="W12" t="s">
        <v>52</v>
      </c>
    </row>
    <row r="13" spans="1:30" x14ac:dyDescent="0.25">
      <c r="W13" t="s">
        <v>53</v>
      </c>
    </row>
    <row r="15" spans="1:30" x14ac:dyDescent="0.25">
      <c r="W15" t="s">
        <v>54</v>
      </c>
      <c r="X15" t="s">
        <v>56</v>
      </c>
      <c r="Y15" t="s">
        <v>57</v>
      </c>
      <c r="AA15" t="s">
        <v>58</v>
      </c>
      <c r="AB15" t="s">
        <v>57</v>
      </c>
      <c r="AD15" t="s">
        <v>59</v>
      </c>
    </row>
    <row r="16" spans="1:30" x14ac:dyDescent="0.25">
      <c r="W16" t="s">
        <v>55</v>
      </c>
    </row>
    <row r="17" spans="23:30" x14ac:dyDescent="0.25">
      <c r="X17" t="s">
        <v>60</v>
      </c>
      <c r="Y17" t="s">
        <v>60</v>
      </c>
      <c r="Z17" t="s">
        <v>61</v>
      </c>
      <c r="AA17" t="s">
        <v>60</v>
      </c>
      <c r="AB17" t="s">
        <v>60</v>
      </c>
      <c r="AC17" t="s">
        <v>61</v>
      </c>
      <c r="AD17" t="s">
        <v>61</v>
      </c>
    </row>
    <row r="18" spans="23:30" x14ac:dyDescent="0.25">
      <c r="W18" t="s">
        <v>67</v>
      </c>
      <c r="X18">
        <v>44.3</v>
      </c>
      <c r="Y18" t="s">
        <v>62</v>
      </c>
      <c r="Z18" t="s">
        <v>62</v>
      </c>
      <c r="AA18">
        <v>4.8</v>
      </c>
      <c r="AB18" t="s">
        <v>62</v>
      </c>
      <c r="AC18" t="s">
        <v>62</v>
      </c>
      <c r="AD18">
        <v>11</v>
      </c>
    </row>
    <row r="19" spans="23:30" x14ac:dyDescent="0.25">
      <c r="W19" t="s">
        <v>63</v>
      </c>
      <c r="X19">
        <v>41.4</v>
      </c>
      <c r="Y19" t="s">
        <v>68</v>
      </c>
      <c r="Z19">
        <v>6</v>
      </c>
      <c r="AA19">
        <v>6.5</v>
      </c>
      <c r="AB19">
        <v>1.7</v>
      </c>
      <c r="AC19">
        <v>35</v>
      </c>
      <c r="AD19">
        <v>16</v>
      </c>
    </row>
    <row r="20" spans="23:30" x14ac:dyDescent="0.25">
      <c r="W20" t="s">
        <v>64</v>
      </c>
      <c r="X20">
        <v>34.1</v>
      </c>
      <c r="Y20" t="s">
        <v>69</v>
      </c>
      <c r="Z20">
        <v>23</v>
      </c>
      <c r="AA20">
        <v>3.7</v>
      </c>
      <c r="AB20" t="s">
        <v>65</v>
      </c>
      <c r="AC20">
        <v>23</v>
      </c>
      <c r="AD20">
        <v>11</v>
      </c>
    </row>
    <row r="21" spans="23:30" x14ac:dyDescent="0.25">
      <c r="W21" t="s">
        <v>66</v>
      </c>
    </row>
    <row r="23" spans="23:30" x14ac:dyDescent="0.25">
      <c r="Z23" t="s">
        <v>80</v>
      </c>
    </row>
    <row r="24" spans="23:30" x14ac:dyDescent="0.25">
      <c r="W24" t="s">
        <v>70</v>
      </c>
      <c r="Y24" t="s">
        <v>45</v>
      </c>
      <c r="Z24" t="s">
        <v>76</v>
      </c>
      <c r="AA24" s="11" t="s">
        <v>77</v>
      </c>
    </row>
    <row r="25" spans="23:30" x14ac:dyDescent="0.25">
      <c r="W25" t="s">
        <v>79</v>
      </c>
      <c r="X25" t="s">
        <v>71</v>
      </c>
      <c r="Y25">
        <f>X19</f>
        <v>41.4</v>
      </c>
      <c r="Z25">
        <f>X20</f>
        <v>34.1</v>
      </c>
      <c r="AA25" s="11">
        <f>Y25-Z25</f>
        <v>7.2999999999999972</v>
      </c>
    </row>
    <row r="26" spans="23:30" x14ac:dyDescent="0.25">
      <c r="X26" t="s">
        <v>72</v>
      </c>
      <c r="Y26" t="s">
        <v>78</v>
      </c>
      <c r="Z26" t="s">
        <v>78</v>
      </c>
      <c r="AA26" s="11" t="s">
        <v>78</v>
      </c>
    </row>
    <row r="27" spans="23:30" x14ac:dyDescent="0.25">
      <c r="X27" t="s">
        <v>73</v>
      </c>
      <c r="Y27">
        <v>3</v>
      </c>
      <c r="Z27">
        <v>3</v>
      </c>
      <c r="AA27" s="11">
        <v>6</v>
      </c>
    </row>
    <row r="28" spans="23:30" x14ac:dyDescent="0.25">
      <c r="X28" t="s">
        <v>74</v>
      </c>
      <c r="Y28">
        <v>1</v>
      </c>
      <c r="Z28">
        <v>1</v>
      </c>
      <c r="AA28" s="11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2016-03-16T06:44:10Z</dcterms:created>
  <dcterms:modified xsi:type="dcterms:W3CDTF">2016-03-31T11:56:24Z</dcterms:modified>
</cp:coreProperties>
</file>